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3"/>
  </bookViews>
  <sheets>
    <sheet name="summary" sheetId="1" r:id="rId1"/>
    <sheet name="Tract 1" sheetId="2" r:id="rId2"/>
    <sheet name="Tract 2" sheetId="3" r:id="rId3"/>
    <sheet name="Tract 3" sheetId="4" r:id="rId4"/>
  </sheets>
  <calcPr calcId="144525"/>
</workbook>
</file>

<file path=xl/calcChain.xml><?xml version="1.0" encoding="utf-8"?>
<calcChain xmlns="http://schemas.openxmlformats.org/spreadsheetml/2006/main">
  <c r="E22" i="1" l="1"/>
  <c r="F22" i="1"/>
  <c r="D22" i="1"/>
  <c r="E21" i="1"/>
  <c r="F21" i="1"/>
  <c r="D21" i="1"/>
  <c r="E20" i="1"/>
  <c r="F20" i="1"/>
  <c r="D20" i="1"/>
  <c r="E14" i="1"/>
  <c r="F14" i="1"/>
  <c r="D14" i="1"/>
  <c r="E13" i="1"/>
  <c r="F13" i="1"/>
  <c r="D13" i="1"/>
  <c r="E12" i="1"/>
  <c r="E15" i="1" s="1"/>
  <c r="F12" i="1"/>
  <c r="F15" i="1" s="1"/>
  <c r="D12" i="1"/>
  <c r="D15" i="1" s="1"/>
  <c r="E6" i="1"/>
  <c r="F6" i="1"/>
  <c r="E5" i="1"/>
  <c r="F5" i="1"/>
  <c r="E4" i="1"/>
  <c r="F4" i="1"/>
  <c r="D2" i="1"/>
  <c r="D6" i="1"/>
  <c r="D5" i="1"/>
  <c r="D4" i="1"/>
  <c r="E7" i="1" l="1"/>
  <c r="F23" i="1"/>
  <c r="D23" i="1"/>
  <c r="E23" i="1"/>
  <c r="D7" i="1"/>
  <c r="F7" i="1"/>
</calcChain>
</file>

<file path=xl/sharedStrings.xml><?xml version="1.0" encoding="utf-8"?>
<sst xmlns="http://schemas.openxmlformats.org/spreadsheetml/2006/main" count="42" uniqueCount="16">
  <si>
    <t>Tract 1:</t>
  </si>
  <si>
    <t>Plot</t>
  </si>
  <si>
    <t>CFV</t>
  </si>
  <si>
    <t>TPA</t>
  </si>
  <si>
    <t>BA/A</t>
  </si>
  <si>
    <t xml:space="preserve">Tract 2: </t>
  </si>
  <si>
    <t xml:space="preserve">Tract 3: </t>
  </si>
  <si>
    <t>Number of Plots</t>
  </si>
  <si>
    <t>Mean</t>
  </si>
  <si>
    <t>Median</t>
  </si>
  <si>
    <t>Standard deviation</t>
  </si>
  <si>
    <t>coefficent of variations</t>
  </si>
  <si>
    <t>T2</t>
  </si>
  <si>
    <t>T1</t>
  </si>
  <si>
    <t>T3</t>
  </si>
  <si>
    <t>BAA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</si>
</sst>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3"/>
  <sheetViews>
    <sheetView topLeftCell="A16" workbookViewId="0">
      <selection activeCell="C1" sqref="C1:F23"/>
    </sheetView>
  </sheetViews>
  <sheetFormatPr defaultRowHeight="15" x14ac:dyDescent="0.25"/>
  <cols>
    <col min="3" max="3" width="22" customWidth="1"/>
  </cols>
  <sheetData>
    <row r="1" spans="3:6" x14ac:dyDescent="0.25">
      <c r="D1" t="s">
        <v>13</v>
      </c>
    </row>
    <row r="2" spans="3:6" x14ac:dyDescent="0.25">
      <c r="C2" t="s">
        <v>7</v>
      </c>
      <c r="D2">
        <f>COUNT('Tract 1'!B4:B28)</f>
        <v>24</v>
      </c>
    </row>
    <row r="3" spans="3:6" x14ac:dyDescent="0.25">
      <c r="D3" t="s">
        <v>2</v>
      </c>
      <c r="E3" t="s">
        <v>3</v>
      </c>
      <c r="F3" t="s">
        <v>15</v>
      </c>
    </row>
    <row r="4" spans="3:6" x14ac:dyDescent="0.25">
      <c r="C4" t="s">
        <v>8</v>
      </c>
      <c r="D4">
        <f>AVERAGE('Tract 1'!B4:B28)</f>
        <v>3455.193749999999</v>
      </c>
      <c r="E4">
        <f>AVERAGE('Tract 1'!C4:C28)</f>
        <v>215.41333333333333</v>
      </c>
      <c r="F4">
        <f>AVERAGE('Tract 1'!D4:D28)</f>
        <v>152.5</v>
      </c>
    </row>
    <row r="5" spans="3:6" x14ac:dyDescent="0.25">
      <c r="C5" t="s">
        <v>9</v>
      </c>
      <c r="D5">
        <f>MEDIAN('Tract 1'!B4:B28)</f>
        <v>3426.21</v>
      </c>
      <c r="E5">
        <f>MEDIAN('Tract 1'!C4:C28)</f>
        <v>202.88</v>
      </c>
      <c r="F5">
        <f>MEDIAN('Tract 1'!D4:D28)</f>
        <v>140</v>
      </c>
    </row>
    <row r="6" spans="3:6" x14ac:dyDescent="0.25">
      <c r="C6" t="s">
        <v>10</v>
      </c>
      <c r="D6">
        <f>STDEV('Tract 1'!B4:B28)</f>
        <v>1404.1588253681448</v>
      </c>
      <c r="E6">
        <f>STDEV('Tract 1'!C4:C28)</f>
        <v>115.26583304113437</v>
      </c>
      <c r="F6">
        <f>STDEV('Tract 1'!D4:D28)</f>
        <v>44.453199620744279</v>
      </c>
    </row>
    <row r="7" spans="3:6" x14ac:dyDescent="0.25">
      <c r="C7" t="s">
        <v>11</v>
      </c>
      <c r="D7">
        <f>D6/D4</f>
        <v>0.40639076328733958</v>
      </c>
      <c r="E7">
        <f t="shared" ref="E7:F7" si="0">E6/E4</f>
        <v>0.53509145073564479</v>
      </c>
      <c r="F7">
        <f t="shared" si="0"/>
        <v>0.29149639095570018</v>
      </c>
    </row>
    <row r="9" spans="3:6" x14ac:dyDescent="0.25">
      <c r="D9" t="s">
        <v>12</v>
      </c>
    </row>
    <row r="10" spans="3:6" x14ac:dyDescent="0.25">
      <c r="C10" t="s">
        <v>7</v>
      </c>
    </row>
    <row r="11" spans="3:6" x14ac:dyDescent="0.25">
      <c r="D11" t="s">
        <v>2</v>
      </c>
      <c r="E11" t="s">
        <v>3</v>
      </c>
      <c r="F11" t="s">
        <v>15</v>
      </c>
    </row>
    <row r="12" spans="3:6" x14ac:dyDescent="0.25">
      <c r="C12" t="s">
        <v>8</v>
      </c>
      <c r="D12">
        <f>AVERAGE('Tract 1'!B4:B28)</f>
        <v>3455.193749999999</v>
      </c>
      <c r="E12">
        <f>AVERAGE('Tract 1'!C4:C28)</f>
        <v>215.41333333333333</v>
      </c>
      <c r="F12">
        <f>AVERAGE('Tract 1'!D4:D28)</f>
        <v>152.5</v>
      </c>
    </row>
    <row r="13" spans="3:6" x14ac:dyDescent="0.25">
      <c r="C13" t="s">
        <v>9</v>
      </c>
      <c r="D13">
        <f>MEDIAN('Tract 1'!B4:B28)</f>
        <v>3426.21</v>
      </c>
      <c r="E13">
        <f>MEDIAN('Tract 1'!C4:C28)</f>
        <v>202.88</v>
      </c>
      <c r="F13">
        <f>MEDIAN('Tract 1'!D4:D28)</f>
        <v>140</v>
      </c>
    </row>
    <row r="14" spans="3:6" x14ac:dyDescent="0.25">
      <c r="C14" t="s">
        <v>10</v>
      </c>
      <c r="D14">
        <f>STDEV('Tract 2'!B3:B30)</f>
        <v>1239.7016363262826</v>
      </c>
      <c r="E14">
        <f>STDEV('Tract 2'!C3:C30)</f>
        <v>108.65171027660693</v>
      </c>
      <c r="F14">
        <f>STDEV('Tract 2'!D3:D30)</f>
        <v>48.789581679117504</v>
      </c>
    </row>
    <row r="15" spans="3:6" x14ac:dyDescent="0.25">
      <c r="C15" t="s">
        <v>11</v>
      </c>
      <c r="D15">
        <f>D14/D12</f>
        <v>0.35879366716447753</v>
      </c>
      <c r="E15">
        <f t="shared" ref="E15:F15" si="1">E14/E12</f>
        <v>0.5043871175257193</v>
      </c>
      <c r="F15">
        <f>F14/F12</f>
        <v>0.31993168314175413</v>
      </c>
    </row>
    <row r="17" spans="3:6" x14ac:dyDescent="0.25">
      <c r="D17" t="s">
        <v>14</v>
      </c>
    </row>
    <row r="18" spans="3:6" x14ac:dyDescent="0.25">
      <c r="C18" t="s">
        <v>7</v>
      </c>
    </row>
    <row r="19" spans="3:6" x14ac:dyDescent="0.25">
      <c r="D19" t="s">
        <v>2</v>
      </c>
      <c r="E19" t="s">
        <v>3</v>
      </c>
      <c r="F19" t="s">
        <v>15</v>
      </c>
    </row>
    <row r="20" spans="3:6" x14ac:dyDescent="0.25">
      <c r="C20" t="s">
        <v>8</v>
      </c>
      <c r="D20">
        <f>AVERAGE('Tract 3'!B3:B22)</f>
        <v>5722.7039999999997</v>
      </c>
      <c r="E20">
        <f>AVERAGE('Tract 3'!C3:C22)</f>
        <v>129.48300000000003</v>
      </c>
      <c r="F20">
        <f>AVERAGE('Tract 3'!D3:D22)</f>
        <v>146</v>
      </c>
    </row>
    <row r="21" spans="3:6" x14ac:dyDescent="0.25">
      <c r="C21" t="s">
        <v>9</v>
      </c>
      <c r="D21">
        <f>MEDIAN('Tract 3'!B3:B22)</f>
        <v>3551.59</v>
      </c>
      <c r="E21">
        <f>MEDIAN('Tract 3'!C3:C22)</f>
        <v>108.125</v>
      </c>
      <c r="F21">
        <f>MEDIAN('Tract 3'!D3:D22)</f>
        <v>150</v>
      </c>
    </row>
    <row r="22" spans="3:6" x14ac:dyDescent="0.25">
      <c r="C22" t="s">
        <v>10</v>
      </c>
      <c r="D22">
        <f>STDEV('Tract 3'!B3:B22)</f>
        <v>9303.9546647249335</v>
      </c>
      <c r="E22">
        <f>STDEV('Tract 3'!C3:C22)</f>
        <v>89.006263830432843</v>
      </c>
      <c r="F22">
        <f>STDEV('Tract 3'!D3:D22)</f>
        <v>41.599595139730312</v>
      </c>
    </row>
    <row r="23" spans="3:6" x14ac:dyDescent="0.25">
      <c r="C23" t="s">
        <v>11</v>
      </c>
      <c r="D23">
        <f>D22/D20</f>
        <v>1.6257969422715091</v>
      </c>
      <c r="E23">
        <f t="shared" ref="E23:F23" si="2">E22/E20</f>
        <v>0.68739729408828043</v>
      </c>
      <c r="F23">
        <f t="shared" si="2"/>
        <v>0.28492873383376927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28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D2" t="s">
        <v>4</v>
      </c>
    </row>
    <row r="3" spans="1:4" x14ac:dyDescent="0.25">
      <c r="C3" t="s">
        <v>3</v>
      </c>
    </row>
    <row r="4" spans="1:4" x14ac:dyDescent="0.25">
      <c r="A4">
        <v>1</v>
      </c>
      <c r="B4">
        <v>2158.65</v>
      </c>
      <c r="C4">
        <v>201.03</v>
      </c>
      <c r="D4">
        <v>120</v>
      </c>
    </row>
    <row r="5" spans="1:4" x14ac:dyDescent="0.25">
      <c r="A5">
        <v>2</v>
      </c>
      <c r="B5">
        <v>3478.97</v>
      </c>
      <c r="C5">
        <v>287.02999999999997</v>
      </c>
      <c r="D5">
        <v>180</v>
      </c>
    </row>
    <row r="6" spans="1:4" x14ac:dyDescent="0.25">
      <c r="A6">
        <v>3</v>
      </c>
    </row>
    <row r="7" spans="1:4" x14ac:dyDescent="0.25">
      <c r="A7">
        <v>4</v>
      </c>
      <c r="B7">
        <v>4578.97</v>
      </c>
      <c r="C7">
        <v>231.54</v>
      </c>
      <c r="D7">
        <v>180</v>
      </c>
    </row>
    <row r="8" spans="1:4" x14ac:dyDescent="0.25">
      <c r="A8">
        <v>5</v>
      </c>
      <c r="B8">
        <v>5237.88</v>
      </c>
      <c r="C8">
        <v>372.67</v>
      </c>
      <c r="D8">
        <v>180</v>
      </c>
    </row>
    <row r="9" spans="1:4" x14ac:dyDescent="0.25">
      <c r="A9">
        <v>6</v>
      </c>
      <c r="B9">
        <v>2273.9499999999998</v>
      </c>
      <c r="C9">
        <v>123.13</v>
      </c>
      <c r="D9">
        <v>140</v>
      </c>
    </row>
    <row r="10" spans="1:4" x14ac:dyDescent="0.25">
      <c r="A10">
        <v>7</v>
      </c>
      <c r="B10">
        <v>5326.74</v>
      </c>
      <c r="C10">
        <v>406.87</v>
      </c>
      <c r="D10">
        <v>220</v>
      </c>
    </row>
    <row r="11" spans="1:4" x14ac:dyDescent="0.25">
      <c r="A11">
        <v>8</v>
      </c>
      <c r="B11">
        <v>2804.46</v>
      </c>
      <c r="C11">
        <v>163.15</v>
      </c>
      <c r="D11">
        <v>120</v>
      </c>
    </row>
    <row r="12" spans="1:4" x14ac:dyDescent="0.25">
      <c r="A12">
        <v>10</v>
      </c>
      <c r="B12">
        <v>2729.3</v>
      </c>
      <c r="C12">
        <v>161.56</v>
      </c>
      <c r="D12">
        <v>120</v>
      </c>
    </row>
    <row r="13" spans="1:4" x14ac:dyDescent="0.25">
      <c r="A13">
        <v>11</v>
      </c>
      <c r="B13">
        <v>1605.78</v>
      </c>
      <c r="C13">
        <v>90.22</v>
      </c>
      <c r="D13">
        <v>80</v>
      </c>
    </row>
    <row r="14" spans="1:4" x14ac:dyDescent="0.25">
      <c r="A14">
        <v>12</v>
      </c>
      <c r="B14">
        <v>3087.08</v>
      </c>
      <c r="C14">
        <v>71.53</v>
      </c>
      <c r="D14">
        <v>140</v>
      </c>
    </row>
    <row r="15" spans="1:4" x14ac:dyDescent="0.25">
      <c r="A15">
        <v>13</v>
      </c>
      <c r="B15">
        <v>2227.67</v>
      </c>
      <c r="C15">
        <v>175.59</v>
      </c>
      <c r="D15">
        <v>120</v>
      </c>
    </row>
    <row r="16" spans="1:4" x14ac:dyDescent="0.25">
      <c r="A16">
        <v>14</v>
      </c>
      <c r="B16">
        <v>2286.81</v>
      </c>
      <c r="C16">
        <v>89.55</v>
      </c>
      <c r="D16">
        <v>140</v>
      </c>
    </row>
    <row r="17" spans="1:4" x14ac:dyDescent="0.25">
      <c r="A17">
        <v>15</v>
      </c>
      <c r="B17">
        <v>1062.33</v>
      </c>
      <c r="C17">
        <v>33.61</v>
      </c>
      <c r="D17">
        <v>80</v>
      </c>
    </row>
    <row r="18" spans="1:4" x14ac:dyDescent="0.25">
      <c r="A18">
        <v>19</v>
      </c>
      <c r="B18">
        <v>2065.94</v>
      </c>
      <c r="C18">
        <v>89.34</v>
      </c>
      <c r="D18">
        <v>120</v>
      </c>
    </row>
    <row r="19" spans="1:4" x14ac:dyDescent="0.25">
      <c r="A19">
        <v>20</v>
      </c>
      <c r="B19">
        <v>4613.28</v>
      </c>
      <c r="C19">
        <v>163.35</v>
      </c>
      <c r="D19">
        <v>180</v>
      </c>
    </row>
    <row r="20" spans="1:4" x14ac:dyDescent="0.25">
      <c r="A20">
        <v>21</v>
      </c>
      <c r="B20">
        <v>4061.26</v>
      </c>
      <c r="C20">
        <v>329.91</v>
      </c>
      <c r="D20">
        <v>180</v>
      </c>
    </row>
    <row r="21" spans="1:4" x14ac:dyDescent="0.25">
      <c r="A21">
        <v>22</v>
      </c>
      <c r="B21">
        <v>4848.93</v>
      </c>
      <c r="C21">
        <v>213.94</v>
      </c>
      <c r="D21">
        <v>180</v>
      </c>
    </row>
    <row r="22" spans="1:4" x14ac:dyDescent="0.25">
      <c r="A22">
        <v>23</v>
      </c>
      <c r="B22">
        <v>3879.63</v>
      </c>
      <c r="C22">
        <v>249.54</v>
      </c>
      <c r="D22">
        <v>140</v>
      </c>
    </row>
    <row r="23" spans="1:4" x14ac:dyDescent="0.25">
      <c r="A23">
        <v>24</v>
      </c>
      <c r="B23">
        <v>3373.45</v>
      </c>
      <c r="C23">
        <v>255.15</v>
      </c>
      <c r="D23">
        <v>140</v>
      </c>
    </row>
    <row r="24" spans="1:4" x14ac:dyDescent="0.25">
      <c r="A24">
        <v>25</v>
      </c>
      <c r="B24">
        <v>4706.58</v>
      </c>
      <c r="C24">
        <v>435.91</v>
      </c>
      <c r="D24">
        <v>220</v>
      </c>
    </row>
    <row r="25" spans="1:4" x14ac:dyDescent="0.25">
      <c r="A25">
        <v>26</v>
      </c>
      <c r="B25">
        <v>4678.38</v>
      </c>
      <c r="C25">
        <v>350.19</v>
      </c>
      <c r="D25">
        <v>180</v>
      </c>
    </row>
    <row r="26" spans="1:4" x14ac:dyDescent="0.25">
      <c r="A26">
        <v>27</v>
      </c>
      <c r="B26">
        <v>3883.12</v>
      </c>
      <c r="C26">
        <v>204.73</v>
      </c>
      <c r="D26">
        <v>140</v>
      </c>
    </row>
    <row r="27" spans="1:4" x14ac:dyDescent="0.25">
      <c r="A27">
        <v>28</v>
      </c>
      <c r="B27">
        <v>1562.73</v>
      </c>
      <c r="C27">
        <v>102.04</v>
      </c>
      <c r="D27">
        <v>100</v>
      </c>
    </row>
    <row r="28" spans="1:4" x14ac:dyDescent="0.25">
      <c r="A28">
        <v>29</v>
      </c>
      <c r="B28">
        <v>6392.76</v>
      </c>
      <c r="C28">
        <v>368.34</v>
      </c>
      <c r="D28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D39" sqref="D39"/>
    </sheetView>
  </sheetViews>
  <sheetFormatPr defaultRowHeight="15" x14ac:dyDescent="0.25"/>
  <sheetData>
    <row r="1" spans="1:4" x14ac:dyDescent="0.25">
      <c r="A1" t="s">
        <v>5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>
        <v>1</v>
      </c>
      <c r="B3">
        <v>4848.93</v>
      </c>
      <c r="C3">
        <v>213.94</v>
      </c>
      <c r="D3">
        <v>180</v>
      </c>
    </row>
    <row r="4" spans="1:4" x14ac:dyDescent="0.25">
      <c r="A4">
        <v>2</v>
      </c>
      <c r="B4">
        <v>3879.63</v>
      </c>
      <c r="C4">
        <v>249.54</v>
      </c>
      <c r="D4">
        <v>140</v>
      </c>
    </row>
    <row r="5" spans="1:4" x14ac:dyDescent="0.25">
      <c r="A5">
        <v>3</v>
      </c>
      <c r="B5">
        <v>3373.45</v>
      </c>
      <c r="C5">
        <v>255.15</v>
      </c>
      <c r="D5">
        <v>140</v>
      </c>
    </row>
    <row r="6" spans="1:4" x14ac:dyDescent="0.25">
      <c r="A6">
        <v>7</v>
      </c>
      <c r="B6">
        <v>4706.58</v>
      </c>
      <c r="C6">
        <v>435.91</v>
      </c>
      <c r="D6">
        <v>220</v>
      </c>
    </row>
    <row r="7" spans="1:4" x14ac:dyDescent="0.25">
      <c r="A7">
        <v>8</v>
      </c>
      <c r="B7">
        <v>4678.38</v>
      </c>
      <c r="C7">
        <v>350.19</v>
      </c>
      <c r="D7">
        <v>180</v>
      </c>
    </row>
    <row r="8" spans="1:4" x14ac:dyDescent="0.25">
      <c r="A8">
        <v>9</v>
      </c>
      <c r="B8">
        <v>3883.12</v>
      </c>
      <c r="C8">
        <v>204.73</v>
      </c>
      <c r="D8">
        <v>140</v>
      </c>
    </row>
    <row r="9" spans="1:4" x14ac:dyDescent="0.25">
      <c r="A9">
        <v>11</v>
      </c>
      <c r="B9">
        <v>1562.73</v>
      </c>
      <c r="C9">
        <v>102.04</v>
      </c>
      <c r="D9">
        <v>100</v>
      </c>
    </row>
    <row r="10" spans="1:4" x14ac:dyDescent="0.25">
      <c r="A10">
        <v>12</v>
      </c>
      <c r="B10">
        <v>6392.76</v>
      </c>
      <c r="C10">
        <v>368.34</v>
      </c>
      <c r="D10">
        <v>260</v>
      </c>
    </row>
    <row r="11" spans="1:4" x14ac:dyDescent="0.25">
      <c r="A11">
        <v>13</v>
      </c>
      <c r="B11">
        <v>2997.35</v>
      </c>
      <c r="C11">
        <v>151.55000000000001</v>
      </c>
      <c r="D11">
        <v>120</v>
      </c>
    </row>
    <row r="12" spans="1:4" x14ac:dyDescent="0.25">
      <c r="A12">
        <v>18</v>
      </c>
      <c r="B12">
        <v>3352.95</v>
      </c>
      <c r="C12">
        <v>189.83</v>
      </c>
      <c r="D12">
        <v>120</v>
      </c>
    </row>
    <row r="13" spans="1:4" x14ac:dyDescent="0.25">
      <c r="A13">
        <v>19</v>
      </c>
      <c r="B13">
        <v>4359.3900000000003</v>
      </c>
      <c r="C13">
        <v>148.74</v>
      </c>
      <c r="D13">
        <v>140</v>
      </c>
    </row>
    <row r="14" spans="1:4" x14ac:dyDescent="0.25">
      <c r="A14">
        <v>20</v>
      </c>
      <c r="B14">
        <v>2566.89</v>
      </c>
      <c r="C14">
        <v>242.23</v>
      </c>
      <c r="D14">
        <v>100</v>
      </c>
    </row>
    <row r="15" spans="1:4" x14ac:dyDescent="0.25">
      <c r="A15">
        <v>21</v>
      </c>
      <c r="B15">
        <v>1413.8</v>
      </c>
      <c r="C15">
        <v>118.49</v>
      </c>
      <c r="D15">
        <v>60</v>
      </c>
    </row>
    <row r="16" spans="1:4" x14ac:dyDescent="0.25">
      <c r="A16">
        <v>22</v>
      </c>
      <c r="B16">
        <v>1734.92</v>
      </c>
      <c r="C16">
        <v>99.89</v>
      </c>
      <c r="D16">
        <v>80</v>
      </c>
    </row>
    <row r="17" spans="1:4" x14ac:dyDescent="0.25">
      <c r="A17">
        <v>23</v>
      </c>
      <c r="B17">
        <v>2174.6999999999998</v>
      </c>
      <c r="C17">
        <v>47.7</v>
      </c>
      <c r="D17">
        <v>100</v>
      </c>
    </row>
    <row r="18" spans="1:4" x14ac:dyDescent="0.25">
      <c r="A18">
        <v>24</v>
      </c>
      <c r="B18">
        <v>3676.66</v>
      </c>
      <c r="C18">
        <v>159.71</v>
      </c>
      <c r="D18">
        <v>160</v>
      </c>
    </row>
    <row r="19" spans="1:4" x14ac:dyDescent="0.25">
      <c r="A19">
        <v>25</v>
      </c>
      <c r="B19">
        <v>3896.78</v>
      </c>
      <c r="C19">
        <v>203.63</v>
      </c>
      <c r="D19">
        <v>200</v>
      </c>
    </row>
    <row r="20" spans="1:4" x14ac:dyDescent="0.25">
      <c r="A20">
        <v>26</v>
      </c>
      <c r="B20">
        <v>3228.78</v>
      </c>
      <c r="C20">
        <v>84.77</v>
      </c>
      <c r="D20">
        <v>160</v>
      </c>
    </row>
    <row r="21" spans="1:4" x14ac:dyDescent="0.25">
      <c r="A21">
        <v>27</v>
      </c>
      <c r="B21">
        <v>4491.33</v>
      </c>
      <c r="C21">
        <v>110.61</v>
      </c>
      <c r="D21">
        <v>180</v>
      </c>
    </row>
    <row r="22" spans="1:4" x14ac:dyDescent="0.25">
      <c r="A22">
        <v>28</v>
      </c>
      <c r="B22">
        <v>6197.89</v>
      </c>
      <c r="C22">
        <v>388.34</v>
      </c>
      <c r="D22">
        <v>200</v>
      </c>
    </row>
    <row r="23" spans="1:4" x14ac:dyDescent="0.25">
      <c r="A23">
        <v>29</v>
      </c>
      <c r="B23">
        <v>4242.3599999999997</v>
      </c>
      <c r="C23">
        <v>160.41999999999999</v>
      </c>
      <c r="D23">
        <v>180</v>
      </c>
    </row>
    <row r="24" spans="1:4" x14ac:dyDescent="0.25">
      <c r="A24">
        <v>30</v>
      </c>
      <c r="B24">
        <v>2998.94</v>
      </c>
      <c r="C24">
        <v>71.510000000000005</v>
      </c>
      <c r="D24">
        <v>140</v>
      </c>
    </row>
    <row r="25" spans="1:4" x14ac:dyDescent="0.25">
      <c r="A25">
        <v>31</v>
      </c>
      <c r="B25">
        <v>2194.12</v>
      </c>
      <c r="C25">
        <v>32.909999999999997</v>
      </c>
      <c r="D25">
        <v>60</v>
      </c>
    </row>
    <row r="26" spans="1:4" x14ac:dyDescent="0.25">
      <c r="A26">
        <v>32</v>
      </c>
      <c r="B26">
        <v>2768.79</v>
      </c>
      <c r="C26">
        <v>42.5</v>
      </c>
      <c r="D26">
        <v>100</v>
      </c>
    </row>
    <row r="27" spans="1:4" x14ac:dyDescent="0.25">
      <c r="A27">
        <v>33</v>
      </c>
      <c r="B27">
        <v>2298.7199999999998</v>
      </c>
      <c r="C27">
        <v>45.13</v>
      </c>
      <c r="D27">
        <v>80</v>
      </c>
    </row>
    <row r="28" spans="1:4" x14ac:dyDescent="0.25">
      <c r="A28">
        <v>34</v>
      </c>
      <c r="B28">
        <v>3799.73</v>
      </c>
      <c r="C28">
        <v>131.68</v>
      </c>
      <c r="D28">
        <v>180</v>
      </c>
    </row>
    <row r="29" spans="1:4" x14ac:dyDescent="0.25">
      <c r="A29">
        <v>35</v>
      </c>
      <c r="B29">
        <v>3107.67</v>
      </c>
      <c r="C29">
        <v>104.56</v>
      </c>
      <c r="D29">
        <v>140</v>
      </c>
    </row>
    <row r="30" spans="1:4" x14ac:dyDescent="0.25">
      <c r="A30">
        <v>36</v>
      </c>
      <c r="B30">
        <v>3291.45</v>
      </c>
      <c r="C30">
        <v>148.68</v>
      </c>
      <c r="D30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22"/>
    </sheetView>
  </sheetViews>
  <sheetFormatPr defaultRowHeight="15" x14ac:dyDescent="0.25"/>
  <sheetData>
    <row r="1" spans="1:4" x14ac:dyDescent="0.25">
      <c r="A1" t="s">
        <v>6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>
        <v>1</v>
      </c>
      <c r="B3">
        <v>4491.33</v>
      </c>
      <c r="C3">
        <v>110.61</v>
      </c>
      <c r="D3">
        <v>180</v>
      </c>
    </row>
    <row r="4" spans="1:4" x14ac:dyDescent="0.25">
      <c r="A4">
        <v>2</v>
      </c>
      <c r="B4">
        <v>6197.89</v>
      </c>
      <c r="C4">
        <v>388.34</v>
      </c>
      <c r="D4">
        <v>200</v>
      </c>
    </row>
    <row r="5" spans="1:4" x14ac:dyDescent="0.25">
      <c r="A5">
        <v>3</v>
      </c>
      <c r="B5">
        <v>4242.3599999999997</v>
      </c>
      <c r="C5">
        <v>160.41999999999999</v>
      </c>
      <c r="D5">
        <v>180</v>
      </c>
    </row>
    <row r="6" spans="1:4" x14ac:dyDescent="0.25">
      <c r="A6">
        <v>5</v>
      </c>
      <c r="B6">
        <v>2998.94</v>
      </c>
      <c r="C6">
        <v>71.510000000000005</v>
      </c>
      <c r="D6">
        <v>140</v>
      </c>
    </row>
    <row r="7" spans="1:4" x14ac:dyDescent="0.25">
      <c r="A7">
        <v>6</v>
      </c>
      <c r="B7">
        <v>2194.12</v>
      </c>
      <c r="C7">
        <v>32.909999999999997</v>
      </c>
      <c r="D7">
        <v>60</v>
      </c>
    </row>
    <row r="8" spans="1:4" x14ac:dyDescent="0.25">
      <c r="A8">
        <v>7</v>
      </c>
      <c r="B8">
        <v>45000</v>
      </c>
      <c r="C8">
        <v>50</v>
      </c>
      <c r="D8">
        <v>100</v>
      </c>
    </row>
    <row r="9" spans="1:4" x14ac:dyDescent="0.25">
      <c r="A9">
        <v>8</v>
      </c>
      <c r="B9">
        <v>2768.79</v>
      </c>
      <c r="C9">
        <v>42.5</v>
      </c>
      <c r="D9">
        <v>100</v>
      </c>
    </row>
    <row r="10" spans="1:4" x14ac:dyDescent="0.25">
      <c r="A10">
        <v>9</v>
      </c>
      <c r="B10">
        <v>2298.7199999999998</v>
      </c>
      <c r="C10">
        <v>45.13</v>
      </c>
      <c r="D10">
        <v>80</v>
      </c>
    </row>
    <row r="11" spans="1:4" x14ac:dyDescent="0.25">
      <c r="A11">
        <v>10</v>
      </c>
      <c r="B11">
        <v>3799.73</v>
      </c>
      <c r="C11">
        <v>131.68</v>
      </c>
      <c r="D11">
        <v>180</v>
      </c>
    </row>
    <row r="12" spans="1:4" x14ac:dyDescent="0.25">
      <c r="A12">
        <v>11</v>
      </c>
      <c r="B12">
        <v>3107.67</v>
      </c>
      <c r="C12">
        <v>104.56</v>
      </c>
      <c r="D12">
        <v>140</v>
      </c>
    </row>
    <row r="13" spans="1:4" x14ac:dyDescent="0.25">
      <c r="A13">
        <v>12</v>
      </c>
      <c r="B13">
        <v>3291.45</v>
      </c>
      <c r="C13">
        <v>148.68</v>
      </c>
      <c r="D13">
        <v>120</v>
      </c>
    </row>
    <row r="14" spans="1:4" x14ac:dyDescent="0.25">
      <c r="A14">
        <v>13</v>
      </c>
      <c r="B14">
        <v>5658.78</v>
      </c>
      <c r="C14">
        <v>191.12</v>
      </c>
      <c r="D14">
        <v>220</v>
      </c>
    </row>
    <row r="15" spans="1:4" x14ac:dyDescent="0.25">
      <c r="A15">
        <v>14</v>
      </c>
      <c r="B15">
        <v>3862.88</v>
      </c>
      <c r="C15">
        <v>103.5</v>
      </c>
      <c r="D15">
        <v>160</v>
      </c>
    </row>
    <row r="16" spans="1:4" x14ac:dyDescent="0.25">
      <c r="A16">
        <v>15</v>
      </c>
      <c r="B16">
        <v>4255.1899999999996</v>
      </c>
      <c r="C16">
        <v>69.489999999999995</v>
      </c>
      <c r="D16">
        <v>160</v>
      </c>
    </row>
    <row r="17" spans="1:4" x14ac:dyDescent="0.25">
      <c r="A17">
        <v>16</v>
      </c>
      <c r="B17">
        <v>3534.86</v>
      </c>
      <c r="C17">
        <v>47.94</v>
      </c>
      <c r="D17">
        <v>140</v>
      </c>
    </row>
    <row r="18" spans="1:4" x14ac:dyDescent="0.25">
      <c r="A18">
        <v>17</v>
      </c>
      <c r="B18">
        <v>3096.07</v>
      </c>
      <c r="C18">
        <v>105.64</v>
      </c>
      <c r="D18">
        <v>120</v>
      </c>
    </row>
    <row r="19" spans="1:4" x14ac:dyDescent="0.25">
      <c r="A19">
        <v>21</v>
      </c>
      <c r="B19">
        <v>4449.3599999999997</v>
      </c>
      <c r="C19">
        <v>121.01</v>
      </c>
      <c r="D19">
        <v>180</v>
      </c>
    </row>
    <row r="20" spans="1:4" x14ac:dyDescent="0.25">
      <c r="A20">
        <v>22</v>
      </c>
      <c r="B20">
        <v>3568.32</v>
      </c>
      <c r="C20">
        <v>176.56</v>
      </c>
      <c r="D20">
        <v>160</v>
      </c>
    </row>
    <row r="21" spans="1:4" x14ac:dyDescent="0.25">
      <c r="A21">
        <v>23</v>
      </c>
      <c r="B21">
        <v>2158.65</v>
      </c>
      <c r="C21">
        <v>201.03</v>
      </c>
      <c r="D21">
        <v>120</v>
      </c>
    </row>
    <row r="22" spans="1:4" x14ac:dyDescent="0.25">
      <c r="A22">
        <v>24</v>
      </c>
      <c r="B22">
        <v>3478.97</v>
      </c>
      <c r="C22">
        <v>287.02999999999997</v>
      </c>
      <c r="D22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Tract 1</vt:lpstr>
      <vt:lpstr>Tract 2</vt:lpstr>
      <vt:lpstr>Tract 3</vt:lpstr>
    </vt:vector>
  </TitlesOfParts>
  <Company>WVU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Labuser</cp:lastModifiedBy>
  <dcterms:created xsi:type="dcterms:W3CDTF">2011-01-27T19:03:55Z</dcterms:created>
  <dcterms:modified xsi:type="dcterms:W3CDTF">2011-01-27T20:09:55Z</dcterms:modified>
</cp:coreProperties>
</file>